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yti\Desktop\"/>
    </mc:Choice>
  </mc:AlternateContent>
  <xr:revisionPtr revIDLastSave="0" documentId="13_ncr:1_{741B9109-DACB-49DA-B02C-F9224042CFF7}" xr6:coauthVersionLast="47" xr6:coauthVersionMax="47" xr10:uidLastSave="{00000000-0000-0000-0000-000000000000}"/>
  <bookViews>
    <workbookView xWindow="-103" yWindow="-103" windowWidth="16663" windowHeight="8863" activeTab="1" xr2:uid="{405E3F6B-B93D-4FFD-A469-89B5A6FAEDCF}"/>
  </bookViews>
  <sheets>
    <sheet name="ĐỢT 01" sheetId="1" r:id="rId1"/>
    <sheet name="ĐỢT 02" sheetId="2" r:id="rId2"/>
  </sheets>
  <definedNames>
    <definedName name="_Hlk146193111" localSheetId="0">'ĐỢT 01'!$A$9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" l="1"/>
  <c r="C3" i="2"/>
  <c r="C30" i="1" l="1"/>
  <c r="C3" i="1"/>
</calcChain>
</file>

<file path=xl/sharedStrings.xml><?xml version="1.0" encoding="utf-8"?>
<sst xmlns="http://schemas.openxmlformats.org/spreadsheetml/2006/main" count="213" uniqueCount="51">
  <si>
    <t>Stt</t>
  </si>
  <si>
    <t>Tên hàng hóa</t>
  </si>
  <si>
    <t>Khối lượng hợp đồng</t>
  </si>
  <si>
    <t>Áp dụng đối với Trụ, Đà</t>
  </si>
  <si>
    <t>Áp dụng đối với Đà cản</t>
  </si>
  <si>
    <t>Lấy mẫu kiểm tra ngoại quan</t>
  </si>
  <si>
    <t>Lấy mẫu thử chịu tải</t>
  </si>
  <si>
    <t>Kiểm tra mác bê tông</t>
  </si>
  <si>
    <t>Kiểm tra phá hũy</t>
  </si>
  <si>
    <t>Trụ bê tông ly tâm DUL 8,5m-300 kgf</t>
  </si>
  <si>
    <t xml:space="preserve">       -   </t>
  </si>
  <si>
    <t>Trụ bê tông ly tâm DUL 10m-350 kgf</t>
  </si>
  <si>
    <t>Trụ bê tông ly tâm DUL 12m-540 kgf</t>
  </si>
  <si>
    <t xml:space="preserve">Trụ bê tông ly tâm DUL 14m-650 kgf </t>
  </si>
  <si>
    <t>Trụ bê tông ly tâm DUL 16m-1000 kgf</t>
  </si>
  <si>
    <t>Trụ bê tông ly tâm DUL 18m-1000 kgf</t>
  </si>
  <si>
    <t>Trụ bê tông ly tâm DUL 20m-1300 kgf</t>
  </si>
  <si>
    <t>Trụ bê tông ly tâm DUL 12m-540 kgf (Loại 2 đoạn gốc 6m ngọn 6m)</t>
  </si>
  <si>
    <t>Trụ bê tông ly tâm DUL 14m-650 kgf (Loại 2 đoạn gốc 6m ngọn 8m)</t>
  </si>
  <si>
    <t>Đà cản bê tông cốt thép 1,2m</t>
  </si>
  <si>
    <t>Đà cản bê tông cốt thép 1.5m</t>
  </si>
  <si>
    <t>Móng neo bê tông cốt thép 400x1200</t>
  </si>
  <si>
    <t>Móng neo bê tông cốt thép 400x1500</t>
  </si>
  <si>
    <t>HỢP ĐỒNG KGI 1723101</t>
  </si>
  <si>
    <t>Ngày 26/06/2023</t>
  </si>
  <si>
    <t>HỢP ĐỒNG KGI 1723102</t>
  </si>
  <si>
    <t>KẾT THÚC THỬ NGHIỆM</t>
  </si>
  <si>
    <t>NGÀY THỬ NGHIỆM</t>
  </si>
  <si>
    <r>
      <t xml:space="preserve">Gói thầu: </t>
    </r>
    <r>
      <rPr>
        <sz val="14"/>
        <color theme="1"/>
        <rFont val="Times New Roman"/>
        <family val="1"/>
      </rPr>
      <t xml:space="preserve">Cung cấp </t>
    </r>
    <r>
      <rPr>
        <sz val="14"/>
        <color rgb="FF000000"/>
        <rFont val="Times New Roman"/>
        <family val="1"/>
      </rPr>
      <t xml:space="preserve">Trụ bê tông ly tâm và cấu kiện bê tông đúc sẵn </t>
    </r>
  </si>
  <si>
    <r>
      <t xml:space="preserve">Dự án: Mua sắm </t>
    </r>
    <r>
      <rPr>
        <sz val="14"/>
        <color rgb="FF000000"/>
        <rFont val="Times New Roman"/>
        <family val="1"/>
      </rPr>
      <t>Trụ bê tông ly tâm và cấu kiện bê tông đúc sẵn</t>
    </r>
    <r>
      <rPr>
        <sz val="14"/>
        <color theme="1"/>
        <rFont val="Times New Roman"/>
        <family val="1"/>
      </rPr>
      <t xml:space="preserve"> phục vụ 39 công trình ĐTXD năm 2023</t>
    </r>
  </si>
  <si>
    <t>Bao gồm: 10 công trình Cải tạo và lưới điện năm 2023 các khu vực thuộc huyện Châu Thành, Tân Hiệp, Giồng Riềng, Gò Quao</t>
  </si>
  <si>
    <t>HỢP ĐỒNG: 09-23/PCKG-KIMEC/TRUBTLT/ĐTXD -  Số hợp đồng:KGI1723101 ngày 26 tháng 9 năm 2023</t>
  </si>
  <si>
    <t>Bao gồm: 11 công trình Cải tạo và phát triển lưới điện năm 2023 các khu vực thuộc Tp.Rạch Giá, Tp.Hà Tiên và các huyện Hòn Đất, Kiên Lương, Giang Thành</t>
  </si>
  <si>
    <r>
      <t xml:space="preserve">Gói thầu: </t>
    </r>
    <r>
      <rPr>
        <sz val="16"/>
        <color theme="1"/>
        <rFont val="Times New Roman"/>
        <family val="1"/>
      </rPr>
      <t xml:space="preserve">Cung cấp </t>
    </r>
    <r>
      <rPr>
        <sz val="16"/>
        <color rgb="FF000000"/>
        <rFont val="Times New Roman"/>
        <family val="1"/>
      </rPr>
      <t xml:space="preserve">Trụ bê tông ly tâm và cấu kiện bê tông đúc sẵn </t>
    </r>
  </si>
  <si>
    <r>
      <t>Dự án: Mua sắm Trụ bê tông ly tâm và cấu kiện bê tông đúc sẵn</t>
    </r>
    <r>
      <rPr>
        <sz val="16"/>
        <color theme="1"/>
        <rFont val="Times New Roman"/>
        <family val="1"/>
      </rPr>
      <t xml:space="preserve"> phục vụ 39 công trình ĐTXD năm 2023</t>
    </r>
  </si>
  <si>
    <t>HỢP ĐỒNG: 09-23/PCKG-KIMEC/TRUBTLT/ĐTXD;  Số hợp đồng:KGI1723102 ngày 26 tháng 9 năm 2023</t>
  </si>
  <si>
    <t xml:space="preserve">      -   </t>
  </si>
  <si>
    <t>Bao gồm: 13 công trình Cải tạo và phát triển lưới điện năm 2023 các khu vực thuộc huyện An Biên, An Minh, Vĩnh Thuận, U Minh Thượng</t>
  </si>
  <si>
    <t>HỢP ĐỒNG: 09-23/PCKG-KIMEC/TRUBTLT/ĐTXD -  Số hợp đồng:KGI1723100 ngày 26 tháng 9 năm 2023</t>
  </si>
  <si>
    <t>HỢP ĐỒNG KGI1723100</t>
  </si>
  <si>
    <t>Áp dụng đối với Trụ, Đà và Ống cống</t>
  </si>
  <si>
    <t>Áp dụng đối với ống cống</t>
  </si>
  <si>
    <t>Kiểm tra độ thấm nước</t>
  </si>
  <si>
    <t>Ống cống bê tông cốt thép phi 960/800 (Cao 0,8m)</t>
  </si>
  <si>
    <t>Ống cống bê tông cốt thép phi 1200/1000 (Cao 1m)</t>
  </si>
  <si>
    <t>HỢP ĐỒNG: 09-23/PCKG-KIMEC/TRUBTLT/ĐTXD -  Số hợp đồng: KGI1623103 ngày 26 tháng 9 năm 2023</t>
  </si>
  <si>
    <t>Bao gồm: 5 công trình Cải tạo và phát triển lưới điện năm 2023 các khu vực thuộc thành phố Phú Quốc và các huyện Châu Thành, Gò Quao</t>
  </si>
  <si>
    <t>HỢP ĐỒNG KGI1623103</t>
  </si>
  <si>
    <t>Gói thầu: Cung cấp Trụ bê tông ly tâm và cấu kiện bê tông đúc sẵn 3</t>
  </si>
  <si>
    <t>Dự án: Mua sắm Trụ bê tông ly tâm và cấu kiện bê tông đúc sẵn phục vụ 39 công trình ĐTXD năm 2023</t>
  </si>
  <si>
    <t xml:space="preserve">Gói thầu: Cung cấp Trụ bê tông ly tâm và cấu kiện bê tông đúc sẵn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</si>
</sst>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3"/>
      <color theme="1"/>
      <name val="Calibri Light"/>
      <family val="2"/>
      <charset val="163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Calibri Light"/>
      <family val="2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0" fillId="2" borderId="0" xfId="0" applyFill="1"/>
    <xf numFmtId="0" fontId="8" fillId="2" borderId="0" xfId="0" applyFont="1" applyFill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right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4" fontId="6" fillId="2" borderId="11" xfId="0" applyNumberFormat="1" applyFont="1" applyFill="1" applyBorder="1" applyAlignment="1">
      <alignment horizontal="center" vertical="center"/>
    </xf>
    <xf numFmtId="14" fontId="6" fillId="2" borderId="12" xfId="0" applyNumberFormat="1" applyFont="1" applyFill="1" applyBorder="1" applyAlignment="1">
      <alignment horizontal="center" vertical="center"/>
    </xf>
    <xf numFmtId="14" fontId="6" fillId="2" borderId="14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582705</xdr:colOff>
      <xdr:row>0</xdr:row>
      <xdr:rowOff>102755</xdr:rowOff>
    </xdr:from>
    <xdr:to>
      <xdr:col>14</xdr:col>
      <xdr:colOff>400610</xdr:colOff>
      <xdr:row>5</xdr:row>
      <xdr:rowOff>196823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8B5C4B-56DD-CC4C-2BB3-1C76EB6B0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11552" y="102755"/>
          <a:ext cx="4228540" cy="1643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2498-B1C3-4900-87AB-718C31E0D8D8}">
  <dimension ref="A1:G51"/>
  <sheetViews>
    <sheetView zoomScale="55" zoomScaleNormal="55" workbookViewId="0">
      <selection sqref="A1:XFD9"/>
    </sheetView>
  </sheetViews>
  <sheetFormatPr defaultColWidth="8.73046875" defaultRowHeight="16.75" x14ac:dyDescent="0.45"/>
  <cols>
    <col min="1" max="1" width="8.265625" style="5" customWidth="1"/>
    <col min="2" max="2" width="38.73046875" style="5" customWidth="1"/>
    <col min="3" max="3" width="23.33203125" style="5" customWidth="1"/>
    <col min="4" max="4" width="13.9296875" style="5" customWidth="1"/>
    <col min="5" max="5" width="11" style="5" customWidth="1"/>
    <col min="6" max="16384" width="8.73046875" style="5"/>
  </cols>
  <sheetData>
    <row r="1" spans="1:7" s="2" customFormat="1" ht="31.2" customHeight="1" thickTop="1" thickBot="1" x14ac:dyDescent="0.5">
      <c r="A1" s="4" t="s">
        <v>23</v>
      </c>
      <c r="C1" s="1" t="s">
        <v>24</v>
      </c>
    </row>
    <row r="2" spans="1:7" s="2" customFormat="1" ht="31.2" customHeight="1" thickTop="1" thickBot="1" x14ac:dyDescent="0.5">
      <c r="A2" s="4" t="s">
        <v>27</v>
      </c>
      <c r="B2" s="1"/>
      <c r="C2" s="3">
        <v>45209</v>
      </c>
    </row>
    <row r="3" spans="1:7" s="2" customFormat="1" ht="31.2" customHeight="1" thickTop="1" thickBot="1" x14ac:dyDescent="0.5">
      <c r="A3" s="4" t="s">
        <v>26</v>
      </c>
      <c r="B3" s="1"/>
      <c r="C3" s="3">
        <f>C2+4</f>
        <v>45213</v>
      </c>
    </row>
    <row r="4" spans="1:7" ht="10.199999999999999" customHeight="1" thickTop="1" x14ac:dyDescent="0.45"/>
    <row r="5" spans="1:7" ht="6.65" customHeight="1" x14ac:dyDescent="0.45"/>
    <row r="6" spans="1:7" ht="20.149999999999999" x14ac:dyDescent="0.45">
      <c r="A6" s="6" t="s">
        <v>31</v>
      </c>
    </row>
    <row r="7" spans="1:7" ht="20.149999999999999" x14ac:dyDescent="0.45">
      <c r="A7" s="6" t="s">
        <v>28</v>
      </c>
    </row>
    <row r="8" spans="1:7" ht="20.149999999999999" x14ac:dyDescent="0.45">
      <c r="A8" s="6" t="s">
        <v>29</v>
      </c>
    </row>
    <row r="9" spans="1:7" ht="20.149999999999999" x14ac:dyDescent="0.45">
      <c r="A9" s="6" t="s">
        <v>30</v>
      </c>
    </row>
    <row r="10" spans="1:7" ht="17.149999999999999" thickBot="1" x14ac:dyDescent="0.5"/>
    <row r="11" spans="1:7" ht="35.4" customHeight="1" thickBot="1" x14ac:dyDescent="0.5">
      <c r="A11" s="55" t="s">
        <v>0</v>
      </c>
      <c r="B11" s="55" t="s">
        <v>1</v>
      </c>
      <c r="C11" s="57" t="s">
        <v>2</v>
      </c>
      <c r="D11" s="59" t="s">
        <v>3</v>
      </c>
      <c r="E11" s="60"/>
      <c r="F11" s="59" t="s">
        <v>4</v>
      </c>
      <c r="G11" s="60"/>
    </row>
    <row r="12" spans="1:7" ht="45.45" thickBot="1" x14ac:dyDescent="0.5">
      <c r="A12" s="56"/>
      <c r="B12" s="56"/>
      <c r="C12" s="58"/>
      <c r="D12" s="7" t="s">
        <v>5</v>
      </c>
      <c r="E12" s="7" t="s">
        <v>6</v>
      </c>
      <c r="F12" s="8" t="s">
        <v>7</v>
      </c>
      <c r="G12" s="8" t="s">
        <v>8</v>
      </c>
    </row>
    <row r="13" spans="1:7" ht="17.149999999999999" thickBot="1" x14ac:dyDescent="0.5">
      <c r="A13" s="9">
        <v>1</v>
      </c>
      <c r="B13" s="10" t="s">
        <v>9</v>
      </c>
      <c r="C13" s="11">
        <v>1890</v>
      </c>
      <c r="D13" s="12">
        <v>95</v>
      </c>
      <c r="E13" s="13">
        <v>38</v>
      </c>
      <c r="F13" s="13" t="s">
        <v>10</v>
      </c>
      <c r="G13" s="13" t="s">
        <v>10</v>
      </c>
    </row>
    <row r="14" spans="1:7" ht="17.149999999999999" thickBot="1" x14ac:dyDescent="0.5">
      <c r="A14" s="9">
        <v>2</v>
      </c>
      <c r="B14" s="10" t="s">
        <v>11</v>
      </c>
      <c r="C14" s="14">
        <v>194</v>
      </c>
      <c r="D14" s="12">
        <v>10</v>
      </c>
      <c r="E14" s="13">
        <v>4</v>
      </c>
      <c r="F14" s="13" t="s">
        <v>10</v>
      </c>
      <c r="G14" s="13" t="s">
        <v>10</v>
      </c>
    </row>
    <row r="15" spans="1:7" ht="17.149999999999999" thickBot="1" x14ac:dyDescent="0.5">
      <c r="A15" s="9">
        <v>3</v>
      </c>
      <c r="B15" s="10" t="s">
        <v>12</v>
      </c>
      <c r="C15" s="14">
        <v>560</v>
      </c>
      <c r="D15" s="12">
        <v>30</v>
      </c>
      <c r="E15" s="13">
        <v>12</v>
      </c>
      <c r="F15" s="13" t="s">
        <v>10</v>
      </c>
      <c r="G15" s="13" t="s">
        <v>10</v>
      </c>
    </row>
    <row r="16" spans="1:7" ht="17.149999999999999" thickBot="1" x14ac:dyDescent="0.5">
      <c r="A16" s="9">
        <v>4</v>
      </c>
      <c r="B16" s="10" t="s">
        <v>13</v>
      </c>
      <c r="C16" s="14">
        <v>582</v>
      </c>
      <c r="D16" s="12">
        <v>30</v>
      </c>
      <c r="E16" s="13">
        <v>12</v>
      </c>
      <c r="F16" s="13" t="s">
        <v>10</v>
      </c>
      <c r="G16" s="13" t="s">
        <v>10</v>
      </c>
    </row>
    <row r="17" spans="1:7" ht="17.149999999999999" thickBot="1" x14ac:dyDescent="0.5">
      <c r="A17" s="9">
        <v>5</v>
      </c>
      <c r="B17" s="10" t="s">
        <v>14</v>
      </c>
      <c r="C17" s="14">
        <v>17</v>
      </c>
      <c r="D17" s="12">
        <v>3</v>
      </c>
      <c r="E17" s="13">
        <v>1</v>
      </c>
      <c r="F17" s="13" t="s">
        <v>10</v>
      </c>
      <c r="G17" s="13" t="s">
        <v>10</v>
      </c>
    </row>
    <row r="18" spans="1:7" ht="17.149999999999999" thickBot="1" x14ac:dyDescent="0.5">
      <c r="A18" s="9">
        <v>6</v>
      </c>
      <c r="B18" s="10" t="s">
        <v>15</v>
      </c>
      <c r="C18" s="14">
        <v>9</v>
      </c>
      <c r="D18" s="12">
        <v>3</v>
      </c>
      <c r="E18" s="13">
        <v>1</v>
      </c>
      <c r="F18" s="13" t="s">
        <v>10</v>
      </c>
      <c r="G18" s="13" t="s">
        <v>10</v>
      </c>
    </row>
    <row r="19" spans="1:7" ht="17.149999999999999" thickBot="1" x14ac:dyDescent="0.5">
      <c r="A19" s="9">
        <v>7</v>
      </c>
      <c r="B19" s="10" t="s">
        <v>16</v>
      </c>
      <c r="C19" s="14">
        <v>10</v>
      </c>
      <c r="D19" s="12">
        <v>3</v>
      </c>
      <c r="E19" s="13">
        <v>1</v>
      </c>
      <c r="F19" s="13" t="s">
        <v>10</v>
      </c>
      <c r="G19" s="13" t="s">
        <v>10</v>
      </c>
    </row>
    <row r="20" spans="1:7" ht="31.3" thickBot="1" x14ac:dyDescent="0.5">
      <c r="A20" s="9">
        <v>8</v>
      </c>
      <c r="B20" s="10" t="s">
        <v>17</v>
      </c>
      <c r="C20" s="14">
        <v>68</v>
      </c>
      <c r="D20" s="12">
        <v>5</v>
      </c>
      <c r="E20" s="13">
        <v>2</v>
      </c>
      <c r="F20" s="13" t="s">
        <v>10</v>
      </c>
      <c r="G20" s="13" t="s">
        <v>10</v>
      </c>
    </row>
    <row r="21" spans="1:7" ht="31.3" thickBot="1" x14ac:dyDescent="0.5">
      <c r="A21" s="9">
        <v>9</v>
      </c>
      <c r="B21" s="10" t="s">
        <v>18</v>
      </c>
      <c r="C21" s="14">
        <v>29</v>
      </c>
      <c r="D21" s="12">
        <v>3</v>
      </c>
      <c r="E21" s="13">
        <v>1</v>
      </c>
      <c r="F21" s="13" t="s">
        <v>10</v>
      </c>
      <c r="G21" s="13" t="s">
        <v>10</v>
      </c>
    </row>
    <row r="22" spans="1:7" ht="17.149999999999999" thickBot="1" x14ac:dyDescent="0.5">
      <c r="A22" s="9">
        <v>10</v>
      </c>
      <c r="B22" s="10" t="s">
        <v>19</v>
      </c>
      <c r="C22" s="11">
        <v>1593</v>
      </c>
      <c r="D22" s="12">
        <v>159</v>
      </c>
      <c r="E22" s="12" t="s">
        <v>10</v>
      </c>
      <c r="F22" s="12">
        <v>159</v>
      </c>
      <c r="G22" s="12">
        <v>3</v>
      </c>
    </row>
    <row r="23" spans="1:7" ht="17.149999999999999" thickBot="1" x14ac:dyDescent="0.5">
      <c r="A23" s="9">
        <v>11</v>
      </c>
      <c r="B23" s="10" t="s">
        <v>20</v>
      </c>
      <c r="C23" s="14">
        <v>567</v>
      </c>
      <c r="D23" s="12">
        <v>57</v>
      </c>
      <c r="E23" s="12" t="s">
        <v>10</v>
      </c>
      <c r="F23" s="12">
        <v>57</v>
      </c>
      <c r="G23" s="12">
        <v>2</v>
      </c>
    </row>
    <row r="24" spans="1:7" ht="17.149999999999999" thickBot="1" x14ac:dyDescent="0.5">
      <c r="A24" s="9">
        <v>12</v>
      </c>
      <c r="B24" s="10" t="s">
        <v>21</v>
      </c>
      <c r="C24" s="14">
        <v>312</v>
      </c>
      <c r="D24" s="12">
        <v>31</v>
      </c>
      <c r="E24" s="12" t="s">
        <v>10</v>
      </c>
      <c r="F24" s="12">
        <v>31</v>
      </c>
      <c r="G24" s="12">
        <v>1</v>
      </c>
    </row>
    <row r="25" spans="1:7" ht="17.149999999999999" thickBot="1" x14ac:dyDescent="0.5">
      <c r="A25" s="9">
        <v>13</v>
      </c>
      <c r="B25" s="10" t="s">
        <v>22</v>
      </c>
      <c r="C25" s="14">
        <v>11</v>
      </c>
      <c r="D25" s="12">
        <v>11</v>
      </c>
      <c r="E25" s="12" t="s">
        <v>10</v>
      </c>
      <c r="F25" s="12">
        <v>11</v>
      </c>
      <c r="G25" s="12">
        <v>1</v>
      </c>
    </row>
    <row r="27" spans="1:7" ht="17.149999999999999" thickBot="1" x14ac:dyDescent="0.5"/>
    <row r="28" spans="1:7" s="2" customFormat="1" ht="31.2" customHeight="1" thickTop="1" thickBot="1" x14ac:dyDescent="0.5">
      <c r="A28" s="4" t="s">
        <v>25</v>
      </c>
      <c r="B28" s="1"/>
      <c r="C28" s="3" t="s">
        <v>24</v>
      </c>
    </row>
    <row r="29" spans="1:7" s="2" customFormat="1" ht="31.2" customHeight="1" thickTop="1" thickBot="1" x14ac:dyDescent="0.5">
      <c r="A29" s="4" t="s">
        <v>27</v>
      </c>
      <c r="B29" s="1"/>
      <c r="C29" s="3">
        <v>45209</v>
      </c>
    </row>
    <row r="30" spans="1:7" s="2" customFormat="1" ht="31.2" customHeight="1" thickTop="1" thickBot="1" x14ac:dyDescent="0.5">
      <c r="A30" s="4" t="s">
        <v>26</v>
      </c>
      <c r="B30" s="1"/>
      <c r="C30" s="3">
        <f>C29+4</f>
        <v>45213</v>
      </c>
    </row>
    <row r="31" spans="1:7" ht="10.199999999999999" customHeight="1" thickTop="1" x14ac:dyDescent="0.45"/>
    <row r="32" spans="1:7" ht="6.65" customHeight="1" x14ac:dyDescent="0.45"/>
    <row r="33" spans="1:7" ht="20.149999999999999" x14ac:dyDescent="0.45">
      <c r="A33" s="6" t="s">
        <v>35</v>
      </c>
    </row>
    <row r="34" spans="1:7" ht="20.149999999999999" x14ac:dyDescent="0.45">
      <c r="A34" s="6" t="s">
        <v>33</v>
      </c>
    </row>
    <row r="35" spans="1:7" ht="20.149999999999999" x14ac:dyDescent="0.45">
      <c r="A35" s="6" t="s">
        <v>34</v>
      </c>
    </row>
    <row r="36" spans="1:7" ht="20.149999999999999" x14ac:dyDescent="0.45">
      <c r="A36" s="6" t="s">
        <v>32</v>
      </c>
    </row>
    <row r="37" spans="1:7" ht="17.149999999999999" thickBot="1" x14ac:dyDescent="0.5"/>
    <row r="38" spans="1:7" ht="31.2" customHeight="1" thickBot="1" x14ac:dyDescent="0.5">
      <c r="A38" s="55" t="s">
        <v>0</v>
      </c>
      <c r="B38" s="55" t="s">
        <v>1</v>
      </c>
      <c r="C38" s="57" t="s">
        <v>2</v>
      </c>
      <c r="D38" s="59" t="s">
        <v>3</v>
      </c>
      <c r="E38" s="60"/>
      <c r="F38" s="59" t="s">
        <v>4</v>
      </c>
      <c r="G38" s="60"/>
    </row>
    <row r="39" spans="1:7" ht="45.45" thickBot="1" x14ac:dyDescent="0.5">
      <c r="A39" s="56"/>
      <c r="B39" s="56"/>
      <c r="C39" s="58"/>
      <c r="D39" s="7" t="s">
        <v>5</v>
      </c>
      <c r="E39" s="7" t="s">
        <v>6</v>
      </c>
      <c r="F39" s="8" t="s">
        <v>7</v>
      </c>
      <c r="G39" s="8" t="s">
        <v>8</v>
      </c>
    </row>
    <row r="40" spans="1:7" ht="17.149999999999999" thickBot="1" x14ac:dyDescent="0.5">
      <c r="A40" s="9">
        <v>1</v>
      </c>
      <c r="B40" s="10" t="s">
        <v>9</v>
      </c>
      <c r="C40" s="15">
        <v>1761</v>
      </c>
      <c r="D40" s="12">
        <v>90</v>
      </c>
      <c r="E40" s="12">
        <v>36</v>
      </c>
      <c r="F40" s="13" t="s">
        <v>10</v>
      </c>
      <c r="G40" s="13" t="s">
        <v>10</v>
      </c>
    </row>
    <row r="41" spans="1:7" ht="17.149999999999999" thickBot="1" x14ac:dyDescent="0.5">
      <c r="A41" s="9">
        <v>2</v>
      </c>
      <c r="B41" s="10" t="s">
        <v>11</v>
      </c>
      <c r="C41" s="16">
        <v>66</v>
      </c>
      <c r="D41" s="12">
        <v>5</v>
      </c>
      <c r="E41" s="12">
        <v>2</v>
      </c>
      <c r="F41" s="13" t="s">
        <v>10</v>
      </c>
      <c r="G41" s="13" t="s">
        <v>10</v>
      </c>
    </row>
    <row r="42" spans="1:7" ht="17.149999999999999" thickBot="1" x14ac:dyDescent="0.5">
      <c r="A42" s="9">
        <v>3</v>
      </c>
      <c r="B42" s="10" t="s">
        <v>12</v>
      </c>
      <c r="C42" s="16">
        <v>967</v>
      </c>
      <c r="D42" s="12">
        <v>50</v>
      </c>
      <c r="E42" s="12">
        <v>20</v>
      </c>
      <c r="F42" s="13" t="s">
        <v>10</v>
      </c>
      <c r="G42" s="13" t="s">
        <v>10</v>
      </c>
    </row>
    <row r="43" spans="1:7" ht="17.149999999999999" thickBot="1" x14ac:dyDescent="0.5">
      <c r="A43" s="9">
        <v>4</v>
      </c>
      <c r="B43" s="10" t="s">
        <v>13</v>
      </c>
      <c r="C43" s="16">
        <v>280</v>
      </c>
      <c r="D43" s="12">
        <v>15</v>
      </c>
      <c r="E43" s="12">
        <v>6</v>
      </c>
      <c r="F43" s="13" t="s">
        <v>10</v>
      </c>
      <c r="G43" s="13" t="s">
        <v>10</v>
      </c>
    </row>
    <row r="44" spans="1:7" ht="17.149999999999999" thickBot="1" x14ac:dyDescent="0.5">
      <c r="A44" s="9">
        <v>5</v>
      </c>
      <c r="B44" s="10" t="s">
        <v>14</v>
      </c>
      <c r="C44" s="16">
        <v>4</v>
      </c>
      <c r="D44" s="12">
        <v>3</v>
      </c>
      <c r="E44" s="12">
        <v>1</v>
      </c>
      <c r="F44" s="13" t="s">
        <v>10</v>
      </c>
      <c r="G44" s="13" t="s">
        <v>10</v>
      </c>
    </row>
    <row r="45" spans="1:7" ht="17.149999999999999" thickBot="1" x14ac:dyDescent="0.5">
      <c r="A45" s="9">
        <v>6</v>
      </c>
      <c r="B45" s="10" t="s">
        <v>16</v>
      </c>
      <c r="C45" s="16">
        <v>8</v>
      </c>
      <c r="D45" s="12">
        <v>3</v>
      </c>
      <c r="E45" s="12">
        <v>1</v>
      </c>
      <c r="F45" s="13" t="s">
        <v>10</v>
      </c>
      <c r="G45" s="13" t="s">
        <v>10</v>
      </c>
    </row>
    <row r="46" spans="1:7" ht="31.3" thickBot="1" x14ac:dyDescent="0.5">
      <c r="A46" s="9">
        <v>7</v>
      </c>
      <c r="B46" s="10" t="s">
        <v>17</v>
      </c>
      <c r="C46" s="16">
        <v>3</v>
      </c>
      <c r="D46" s="12">
        <v>3</v>
      </c>
      <c r="E46" s="12">
        <v>1</v>
      </c>
      <c r="F46" s="13" t="s">
        <v>10</v>
      </c>
      <c r="G46" s="13" t="s">
        <v>10</v>
      </c>
    </row>
    <row r="47" spans="1:7" ht="31.3" thickBot="1" x14ac:dyDescent="0.5">
      <c r="A47" s="9">
        <v>8</v>
      </c>
      <c r="B47" s="10" t="s">
        <v>18</v>
      </c>
      <c r="C47" s="16">
        <v>138</v>
      </c>
      <c r="D47" s="12">
        <v>8</v>
      </c>
      <c r="E47" s="12">
        <v>3</v>
      </c>
      <c r="F47" s="13" t="s">
        <v>10</v>
      </c>
      <c r="G47" s="13" t="s">
        <v>10</v>
      </c>
    </row>
    <row r="48" spans="1:7" ht="17.149999999999999" thickBot="1" x14ac:dyDescent="0.5">
      <c r="A48" s="9">
        <v>9</v>
      </c>
      <c r="B48" s="10" t="s">
        <v>19</v>
      </c>
      <c r="C48" s="16">
        <v>919</v>
      </c>
      <c r="D48" s="12">
        <v>92</v>
      </c>
      <c r="E48" s="12" t="s">
        <v>36</v>
      </c>
      <c r="F48" s="12">
        <v>92</v>
      </c>
      <c r="G48" s="12">
        <v>2</v>
      </c>
    </row>
    <row r="49" spans="1:7" ht="17.149999999999999" thickBot="1" x14ac:dyDescent="0.5">
      <c r="A49" s="9">
        <v>10</v>
      </c>
      <c r="B49" s="10" t="s">
        <v>20</v>
      </c>
      <c r="C49" s="16">
        <v>744</v>
      </c>
      <c r="D49" s="12">
        <v>74</v>
      </c>
      <c r="E49" s="12" t="s">
        <v>36</v>
      </c>
      <c r="F49" s="12">
        <v>74</v>
      </c>
      <c r="G49" s="12">
        <v>2</v>
      </c>
    </row>
    <row r="50" spans="1:7" ht="17.149999999999999" thickBot="1" x14ac:dyDescent="0.5">
      <c r="A50" s="9">
        <v>11</v>
      </c>
      <c r="B50" s="10" t="s">
        <v>21</v>
      </c>
      <c r="C50" s="16">
        <v>62</v>
      </c>
      <c r="D50" s="12">
        <v>6</v>
      </c>
      <c r="E50" s="12" t="s">
        <v>36</v>
      </c>
      <c r="F50" s="12">
        <v>6</v>
      </c>
      <c r="G50" s="12" t="s">
        <v>36</v>
      </c>
    </row>
    <row r="51" spans="1:7" ht="17.149999999999999" thickBot="1" x14ac:dyDescent="0.5">
      <c r="A51" s="9">
        <v>12</v>
      </c>
      <c r="B51" s="10" t="s">
        <v>22</v>
      </c>
      <c r="C51" s="16">
        <v>4</v>
      </c>
      <c r="D51" s="12">
        <v>4</v>
      </c>
      <c r="E51" s="12" t="s">
        <v>36</v>
      </c>
      <c r="F51" s="12">
        <v>4</v>
      </c>
      <c r="G51" s="12">
        <v>1</v>
      </c>
    </row>
  </sheetData>
  <mergeCells count="10">
    <mergeCell ref="A38:A39"/>
    <mergeCell ref="B38:B39"/>
    <mergeCell ref="C38:C39"/>
    <mergeCell ref="D38:E38"/>
    <mergeCell ref="F38:G38"/>
    <mergeCell ref="A11:A12"/>
    <mergeCell ref="B11:B12"/>
    <mergeCell ref="C11:C12"/>
    <mergeCell ref="D11:E11"/>
    <mergeCell ref="F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BF949-388E-4E2A-A750-7082CFAC86C8}">
  <dimension ref="A1:H41"/>
  <sheetViews>
    <sheetView tabSelected="1" zoomScaleNormal="100" workbookViewId="0">
      <selection activeCell="I33" sqref="I33"/>
    </sheetView>
  </sheetViews>
  <sheetFormatPr defaultRowHeight="16.75" x14ac:dyDescent="0.45"/>
  <cols>
    <col min="1" max="1" width="4.3984375" customWidth="1"/>
    <col min="2" max="2" width="29.6640625" customWidth="1"/>
    <col min="3" max="3" width="8.46484375" customWidth="1"/>
  </cols>
  <sheetData>
    <row r="1" spans="1:8" s="2" customFormat="1" ht="23.6" customHeight="1" thickTop="1" x14ac:dyDescent="0.45">
      <c r="A1" s="28" t="s">
        <v>39</v>
      </c>
      <c r="B1" s="29"/>
      <c r="C1" s="62" t="s">
        <v>24</v>
      </c>
      <c r="D1" s="62"/>
      <c r="E1" s="62"/>
      <c r="F1" s="62"/>
      <c r="G1" s="62"/>
      <c r="H1" s="63"/>
    </row>
    <row r="2" spans="1:8" s="2" customFormat="1" ht="23.6" customHeight="1" x14ac:dyDescent="0.45">
      <c r="A2" s="30" t="s">
        <v>27</v>
      </c>
      <c r="B2" s="31"/>
      <c r="C2" s="64">
        <v>45218</v>
      </c>
      <c r="D2" s="64"/>
      <c r="E2" s="64"/>
      <c r="F2" s="64"/>
      <c r="G2" s="64"/>
      <c r="H2" s="65"/>
    </row>
    <row r="3" spans="1:8" s="2" customFormat="1" ht="23.6" customHeight="1" thickBot="1" x14ac:dyDescent="0.5">
      <c r="A3" s="32" t="s">
        <v>26</v>
      </c>
      <c r="B3" s="33"/>
      <c r="C3" s="66">
        <f>C2+3</f>
        <v>45221</v>
      </c>
      <c r="D3" s="66"/>
      <c r="E3" s="66"/>
      <c r="F3" s="66"/>
      <c r="G3" s="66"/>
      <c r="H3" s="67"/>
    </row>
    <row r="4" spans="1:8" s="36" customFormat="1" ht="24.9" customHeight="1" thickTop="1" x14ac:dyDescent="0.45">
      <c r="A4" s="70" t="s">
        <v>38</v>
      </c>
      <c r="B4" s="70"/>
      <c r="C4" s="70"/>
      <c r="D4" s="70"/>
      <c r="E4" s="70"/>
      <c r="F4" s="70"/>
      <c r="G4" s="70"/>
      <c r="H4" s="70"/>
    </row>
    <row r="5" spans="1:8" s="36" customFormat="1" ht="24.9" customHeight="1" x14ac:dyDescent="0.45">
      <c r="A5" s="70" t="s">
        <v>48</v>
      </c>
      <c r="B5" s="70"/>
      <c r="C5" s="70"/>
      <c r="D5" s="70"/>
      <c r="E5" s="70"/>
      <c r="F5" s="70"/>
      <c r="G5" s="70"/>
      <c r="H5" s="70"/>
    </row>
    <row r="6" spans="1:8" s="36" customFormat="1" ht="24.9" customHeight="1" x14ac:dyDescent="0.45">
      <c r="A6" s="70" t="s">
        <v>49</v>
      </c>
      <c r="B6" s="70"/>
      <c r="C6" s="70"/>
      <c r="D6" s="70"/>
      <c r="E6" s="70"/>
      <c r="F6" s="70"/>
      <c r="G6" s="70"/>
      <c r="H6" s="70"/>
    </row>
    <row r="7" spans="1:8" s="36" customFormat="1" ht="24.9" customHeight="1" x14ac:dyDescent="0.45">
      <c r="A7" s="70" t="s">
        <v>37</v>
      </c>
      <c r="B7" s="70"/>
      <c r="C7" s="70"/>
      <c r="D7" s="70"/>
      <c r="E7" s="70"/>
      <c r="F7" s="70"/>
      <c r="G7" s="70"/>
      <c r="H7" s="70"/>
    </row>
    <row r="8" spans="1:8" ht="7.3" customHeight="1" thickBot="1" x14ac:dyDescent="0.5"/>
    <row r="9" spans="1:8" ht="29.15" customHeight="1" thickBot="1" x14ac:dyDescent="0.5">
      <c r="A9" s="77" t="s">
        <v>0</v>
      </c>
      <c r="B9" s="77" t="s">
        <v>1</v>
      </c>
      <c r="C9" s="79" t="s">
        <v>2</v>
      </c>
      <c r="D9" s="81" t="s">
        <v>40</v>
      </c>
      <c r="E9" s="82"/>
      <c r="F9" s="81" t="s">
        <v>4</v>
      </c>
      <c r="G9" s="82"/>
      <c r="H9" s="34" t="s">
        <v>41</v>
      </c>
    </row>
    <row r="10" spans="1:8" ht="33" customHeight="1" thickBot="1" x14ac:dyDescent="0.5">
      <c r="A10" s="78"/>
      <c r="B10" s="78"/>
      <c r="C10" s="80"/>
      <c r="D10" s="35" t="s">
        <v>5</v>
      </c>
      <c r="E10" s="34" t="s">
        <v>6</v>
      </c>
      <c r="F10" s="35" t="s">
        <v>7</v>
      </c>
      <c r="G10" s="35" t="s">
        <v>8</v>
      </c>
      <c r="H10" s="35" t="s">
        <v>42</v>
      </c>
    </row>
    <row r="11" spans="1:8" ht="18.55" customHeight="1" thickBot="1" x14ac:dyDescent="0.5">
      <c r="A11" s="17">
        <v>1</v>
      </c>
      <c r="B11" s="18" t="s">
        <v>9</v>
      </c>
      <c r="C11" s="19">
        <v>1655</v>
      </c>
      <c r="D11" s="20">
        <v>85</v>
      </c>
      <c r="E11" s="20">
        <v>34</v>
      </c>
      <c r="F11" s="20" t="s">
        <v>10</v>
      </c>
      <c r="G11" s="20" t="s">
        <v>10</v>
      </c>
      <c r="H11" s="20" t="s">
        <v>10</v>
      </c>
    </row>
    <row r="12" spans="1:8" ht="18.55" customHeight="1" thickBot="1" x14ac:dyDescent="0.5">
      <c r="A12" s="17">
        <v>2</v>
      </c>
      <c r="B12" s="18" t="s">
        <v>11</v>
      </c>
      <c r="C12" s="21">
        <v>199</v>
      </c>
      <c r="D12" s="20">
        <v>10</v>
      </c>
      <c r="E12" s="20">
        <v>4</v>
      </c>
      <c r="F12" s="20" t="s">
        <v>10</v>
      </c>
      <c r="G12" s="20" t="s">
        <v>10</v>
      </c>
      <c r="H12" s="20" t="s">
        <v>10</v>
      </c>
    </row>
    <row r="13" spans="1:8" ht="18.55" customHeight="1" thickBot="1" x14ac:dyDescent="0.5">
      <c r="A13" s="17">
        <v>3</v>
      </c>
      <c r="B13" s="18" t="s">
        <v>12</v>
      </c>
      <c r="C13" s="21">
        <v>816</v>
      </c>
      <c r="D13" s="20">
        <v>43</v>
      </c>
      <c r="E13" s="20">
        <v>17</v>
      </c>
      <c r="F13" s="20" t="s">
        <v>10</v>
      </c>
      <c r="G13" s="20" t="s">
        <v>10</v>
      </c>
      <c r="H13" s="20" t="s">
        <v>10</v>
      </c>
    </row>
    <row r="14" spans="1:8" ht="18.55" customHeight="1" thickBot="1" x14ac:dyDescent="0.5">
      <c r="A14" s="17">
        <v>4</v>
      </c>
      <c r="B14" s="18" t="s">
        <v>13</v>
      </c>
      <c r="C14" s="21">
        <v>306</v>
      </c>
      <c r="D14" s="20">
        <v>18</v>
      </c>
      <c r="E14" s="20">
        <v>7</v>
      </c>
      <c r="F14" s="20" t="s">
        <v>10</v>
      </c>
      <c r="G14" s="20" t="s">
        <v>10</v>
      </c>
      <c r="H14" s="20" t="s">
        <v>10</v>
      </c>
    </row>
    <row r="15" spans="1:8" ht="18.55" customHeight="1" thickBot="1" x14ac:dyDescent="0.5">
      <c r="A15" s="17">
        <v>5</v>
      </c>
      <c r="B15" s="18" t="s">
        <v>14</v>
      </c>
      <c r="C15" s="21">
        <v>10</v>
      </c>
      <c r="D15" s="20">
        <v>3</v>
      </c>
      <c r="E15" s="20">
        <v>1</v>
      </c>
      <c r="F15" s="20" t="s">
        <v>10</v>
      </c>
      <c r="G15" s="20" t="s">
        <v>10</v>
      </c>
      <c r="H15" s="20" t="s">
        <v>10</v>
      </c>
    </row>
    <row r="16" spans="1:8" ht="18.55" customHeight="1" thickBot="1" x14ac:dyDescent="0.5">
      <c r="A16" s="17">
        <v>6</v>
      </c>
      <c r="B16" s="18" t="s">
        <v>15</v>
      </c>
      <c r="C16" s="21">
        <v>12</v>
      </c>
      <c r="D16" s="20">
        <v>3</v>
      </c>
      <c r="E16" s="20">
        <v>1</v>
      </c>
      <c r="F16" s="20" t="s">
        <v>10</v>
      </c>
      <c r="G16" s="20" t="s">
        <v>10</v>
      </c>
      <c r="H16" s="20" t="s">
        <v>10</v>
      </c>
    </row>
    <row r="17" spans="1:8" ht="18.55" customHeight="1" thickBot="1" x14ac:dyDescent="0.5">
      <c r="A17" s="17">
        <v>7</v>
      </c>
      <c r="B17" s="18" t="s">
        <v>16</v>
      </c>
      <c r="C17" s="21">
        <v>2</v>
      </c>
      <c r="D17" s="20">
        <v>2</v>
      </c>
      <c r="E17" s="20">
        <v>1</v>
      </c>
      <c r="F17" s="20" t="s">
        <v>10</v>
      </c>
      <c r="G17" s="20" t="s">
        <v>10</v>
      </c>
      <c r="H17" s="20" t="s">
        <v>10</v>
      </c>
    </row>
    <row r="18" spans="1:8" ht="33.450000000000003" customHeight="1" thickBot="1" x14ac:dyDescent="0.5">
      <c r="A18" s="17">
        <v>8</v>
      </c>
      <c r="B18" s="18" t="s">
        <v>17</v>
      </c>
      <c r="C18" s="21">
        <v>9</v>
      </c>
      <c r="D18" s="20">
        <v>3</v>
      </c>
      <c r="E18" s="20">
        <v>1</v>
      </c>
      <c r="F18" s="20" t="s">
        <v>10</v>
      </c>
      <c r="G18" s="20" t="s">
        <v>10</v>
      </c>
      <c r="H18" s="20" t="s">
        <v>10</v>
      </c>
    </row>
    <row r="19" spans="1:8" ht="37.299999999999997" customHeight="1" thickBot="1" x14ac:dyDescent="0.5">
      <c r="A19" s="17">
        <v>9</v>
      </c>
      <c r="B19" s="18" t="s">
        <v>18</v>
      </c>
      <c r="C19" s="21">
        <v>126</v>
      </c>
      <c r="D19" s="20">
        <v>8</v>
      </c>
      <c r="E19" s="20">
        <v>3</v>
      </c>
      <c r="F19" s="20" t="s">
        <v>10</v>
      </c>
      <c r="G19" s="20" t="s">
        <v>10</v>
      </c>
      <c r="H19" s="20" t="s">
        <v>10</v>
      </c>
    </row>
    <row r="20" spans="1:8" ht="17.149999999999999" thickBot="1" x14ac:dyDescent="0.5">
      <c r="A20" s="17">
        <v>10</v>
      </c>
      <c r="B20" s="18" t="s">
        <v>19</v>
      </c>
      <c r="C20" s="19">
        <v>2850</v>
      </c>
      <c r="D20" s="20">
        <v>285</v>
      </c>
      <c r="E20" s="20" t="s">
        <v>36</v>
      </c>
      <c r="F20" s="20">
        <v>285</v>
      </c>
      <c r="G20" s="20">
        <v>3</v>
      </c>
      <c r="H20" s="20" t="s">
        <v>10</v>
      </c>
    </row>
    <row r="21" spans="1:8" ht="17.149999999999999" thickBot="1" x14ac:dyDescent="0.5">
      <c r="A21" s="17">
        <v>11</v>
      </c>
      <c r="B21" s="18" t="s">
        <v>20</v>
      </c>
      <c r="C21" s="21">
        <v>827</v>
      </c>
      <c r="D21" s="20">
        <v>83</v>
      </c>
      <c r="E21" s="20" t="s">
        <v>36</v>
      </c>
      <c r="F21" s="20">
        <v>83</v>
      </c>
      <c r="G21" s="20">
        <v>2</v>
      </c>
      <c r="H21" s="20" t="s">
        <v>10</v>
      </c>
    </row>
    <row r="22" spans="1:8" ht="22.75" customHeight="1" thickBot="1" x14ac:dyDescent="0.5">
      <c r="A22" s="17">
        <v>12</v>
      </c>
      <c r="B22" s="18" t="s">
        <v>21</v>
      </c>
      <c r="C22" s="21">
        <v>654</v>
      </c>
      <c r="D22" s="20">
        <v>65</v>
      </c>
      <c r="E22" s="20" t="s">
        <v>36</v>
      </c>
      <c r="F22" s="20">
        <v>65</v>
      </c>
      <c r="G22" s="20">
        <v>2</v>
      </c>
      <c r="H22" s="20" t="s">
        <v>10</v>
      </c>
    </row>
    <row r="23" spans="1:8" ht="31.3" thickBot="1" x14ac:dyDescent="0.5">
      <c r="A23" s="17">
        <v>13</v>
      </c>
      <c r="B23" s="18" t="s">
        <v>43</v>
      </c>
      <c r="C23" s="21">
        <v>214</v>
      </c>
      <c r="D23" s="20">
        <v>13</v>
      </c>
      <c r="E23" s="20">
        <v>6</v>
      </c>
      <c r="F23" s="20" t="s">
        <v>10</v>
      </c>
      <c r="G23" s="20" t="s">
        <v>10</v>
      </c>
      <c r="H23" s="20">
        <v>9</v>
      </c>
    </row>
    <row r="24" spans="1:8" ht="31.3" thickBot="1" x14ac:dyDescent="0.5">
      <c r="A24" s="17">
        <v>14</v>
      </c>
      <c r="B24" s="18" t="s">
        <v>44</v>
      </c>
      <c r="C24" s="21">
        <v>42</v>
      </c>
      <c r="D24" s="20">
        <v>3</v>
      </c>
      <c r="E24" s="20">
        <v>2</v>
      </c>
      <c r="F24" s="20" t="s">
        <v>10</v>
      </c>
      <c r="G24" s="20" t="s">
        <v>10</v>
      </c>
      <c r="H24" s="20">
        <v>3</v>
      </c>
    </row>
    <row r="25" spans="1:8" s="2" customFormat="1" ht="33.9" customHeight="1" thickTop="1" x14ac:dyDescent="0.45">
      <c r="A25" s="22" t="s">
        <v>47</v>
      </c>
      <c r="B25" s="23"/>
      <c r="C25" s="62" t="s">
        <v>24</v>
      </c>
      <c r="D25" s="62"/>
      <c r="E25" s="62"/>
      <c r="F25" s="62"/>
      <c r="G25" s="62"/>
      <c r="H25" s="63"/>
    </row>
    <row r="26" spans="1:8" s="2" customFormat="1" ht="33.9" customHeight="1" x14ac:dyDescent="0.45">
      <c r="A26" s="24" t="s">
        <v>27</v>
      </c>
      <c r="B26" s="25"/>
      <c r="C26" s="64">
        <v>45218</v>
      </c>
      <c r="D26" s="64"/>
      <c r="E26" s="64"/>
      <c r="F26" s="64"/>
      <c r="G26" s="64"/>
      <c r="H26" s="65"/>
    </row>
    <row r="27" spans="1:8" s="2" customFormat="1" ht="33.9" customHeight="1" thickBot="1" x14ac:dyDescent="0.5">
      <c r="A27" s="26" t="s">
        <v>26</v>
      </c>
      <c r="B27" s="27"/>
      <c r="C27" s="66">
        <f>C26+3</f>
        <v>45221</v>
      </c>
      <c r="D27" s="66"/>
      <c r="E27" s="66"/>
      <c r="F27" s="66"/>
      <c r="G27" s="66"/>
      <c r="H27" s="67"/>
    </row>
    <row r="28" spans="1:8" s="2" customFormat="1" ht="16.3" customHeight="1" thickTop="1" x14ac:dyDescent="0.45">
      <c r="A28" s="68" t="s">
        <v>45</v>
      </c>
      <c r="B28" s="68"/>
      <c r="C28" s="68"/>
      <c r="D28" s="68"/>
      <c r="E28" s="68"/>
      <c r="F28" s="68"/>
      <c r="G28" s="68"/>
      <c r="H28" s="68"/>
    </row>
    <row r="29" spans="1:8" s="2" customFormat="1" ht="16.3" customHeight="1" x14ac:dyDescent="0.45">
      <c r="A29" s="69" t="s">
        <v>50</v>
      </c>
      <c r="B29" s="69"/>
      <c r="C29" s="69"/>
      <c r="D29" s="69"/>
      <c r="E29" s="69"/>
      <c r="F29" s="69"/>
      <c r="G29" s="69"/>
      <c r="H29" s="69"/>
    </row>
    <row r="30" spans="1:8" s="2" customFormat="1" ht="16.3" customHeight="1" x14ac:dyDescent="0.45">
      <c r="A30" s="61" t="s">
        <v>49</v>
      </c>
      <c r="B30" s="61"/>
      <c r="C30" s="61"/>
      <c r="D30" s="61"/>
      <c r="E30" s="61"/>
      <c r="F30" s="61"/>
      <c r="G30" s="61"/>
      <c r="H30" s="61"/>
    </row>
    <row r="31" spans="1:8" s="5" customFormat="1" ht="36" customHeight="1" thickBot="1" x14ac:dyDescent="0.5">
      <c r="A31" s="61" t="s">
        <v>46</v>
      </c>
      <c r="B31" s="61"/>
      <c r="C31" s="61"/>
      <c r="D31" s="61"/>
      <c r="E31" s="61"/>
      <c r="F31" s="61"/>
      <c r="G31" s="61"/>
      <c r="H31" s="61"/>
    </row>
    <row r="32" spans="1:8" ht="21.9" customHeight="1" thickBot="1" x14ac:dyDescent="0.5">
      <c r="A32" s="71" t="s">
        <v>0</v>
      </c>
      <c r="B32" s="71" t="s">
        <v>1</v>
      </c>
      <c r="C32" s="73" t="s">
        <v>2</v>
      </c>
      <c r="D32" s="75" t="s">
        <v>3</v>
      </c>
      <c r="E32" s="76"/>
      <c r="F32" s="75" t="s">
        <v>4</v>
      </c>
      <c r="G32" s="76"/>
    </row>
    <row r="33" spans="1:7" ht="37.75" thickBot="1" x14ac:dyDescent="0.5">
      <c r="A33" s="72"/>
      <c r="B33" s="72"/>
      <c r="C33" s="74"/>
      <c r="D33" s="37" t="s">
        <v>5</v>
      </c>
      <c r="E33" s="37" t="s">
        <v>6</v>
      </c>
      <c r="F33" s="38" t="s">
        <v>7</v>
      </c>
      <c r="G33" s="38" t="s">
        <v>8</v>
      </c>
    </row>
    <row r="34" spans="1:7" ht="17.25" customHeight="1" x14ac:dyDescent="0.45">
      <c r="A34" s="39">
        <v>1</v>
      </c>
      <c r="B34" s="40" t="s">
        <v>9</v>
      </c>
      <c r="C34" s="41">
        <v>1092</v>
      </c>
      <c r="D34" s="42">
        <v>55</v>
      </c>
      <c r="E34" s="42">
        <v>22</v>
      </c>
      <c r="F34" s="42" t="s">
        <v>36</v>
      </c>
      <c r="G34" s="43" t="s">
        <v>36</v>
      </c>
    </row>
    <row r="35" spans="1:7" ht="17.25" customHeight="1" x14ac:dyDescent="0.45">
      <c r="A35" s="44">
        <v>2</v>
      </c>
      <c r="B35" s="45" t="s">
        <v>11</v>
      </c>
      <c r="C35" s="46">
        <v>20</v>
      </c>
      <c r="D35" s="47">
        <v>3</v>
      </c>
      <c r="E35" s="47">
        <v>1</v>
      </c>
      <c r="F35" s="47" t="s">
        <v>36</v>
      </c>
      <c r="G35" s="48" t="s">
        <v>36</v>
      </c>
    </row>
    <row r="36" spans="1:7" ht="17.25" customHeight="1" x14ac:dyDescent="0.45">
      <c r="A36" s="44">
        <v>3</v>
      </c>
      <c r="B36" s="45" t="s">
        <v>12</v>
      </c>
      <c r="C36" s="46">
        <v>110</v>
      </c>
      <c r="D36" s="47">
        <v>8</v>
      </c>
      <c r="E36" s="47">
        <v>3</v>
      </c>
      <c r="F36" s="47" t="s">
        <v>36</v>
      </c>
      <c r="G36" s="48" t="s">
        <v>36</v>
      </c>
    </row>
    <row r="37" spans="1:7" ht="17.25" customHeight="1" x14ac:dyDescent="0.45">
      <c r="A37" s="44">
        <v>4</v>
      </c>
      <c r="B37" s="45" t="s">
        <v>13</v>
      </c>
      <c r="C37" s="46">
        <v>240</v>
      </c>
      <c r="D37" s="47">
        <v>13</v>
      </c>
      <c r="E37" s="47">
        <v>5</v>
      </c>
      <c r="F37" s="47" t="s">
        <v>36</v>
      </c>
      <c r="G37" s="48" t="s">
        <v>36</v>
      </c>
    </row>
    <row r="38" spans="1:7" ht="17.25" customHeight="1" x14ac:dyDescent="0.45">
      <c r="A38" s="44">
        <v>5</v>
      </c>
      <c r="B38" s="45" t="s">
        <v>14</v>
      </c>
      <c r="C38" s="46">
        <v>71</v>
      </c>
      <c r="D38" s="47">
        <v>5</v>
      </c>
      <c r="E38" s="47">
        <v>2</v>
      </c>
      <c r="F38" s="47" t="s">
        <v>36</v>
      </c>
      <c r="G38" s="48" t="s">
        <v>36</v>
      </c>
    </row>
    <row r="39" spans="1:7" ht="17.25" customHeight="1" x14ac:dyDescent="0.45">
      <c r="A39" s="49">
        <v>6</v>
      </c>
      <c r="B39" s="45" t="s">
        <v>19</v>
      </c>
      <c r="C39" s="46">
        <v>92</v>
      </c>
      <c r="D39" s="47">
        <v>9</v>
      </c>
      <c r="E39" s="47" t="s">
        <v>36</v>
      </c>
      <c r="F39" s="47">
        <v>9</v>
      </c>
      <c r="G39" s="48" t="s">
        <v>36</v>
      </c>
    </row>
    <row r="40" spans="1:7" ht="17.25" customHeight="1" x14ac:dyDescent="0.45">
      <c r="A40" s="49">
        <v>7</v>
      </c>
      <c r="B40" s="45" t="s">
        <v>20</v>
      </c>
      <c r="C40" s="46">
        <v>80</v>
      </c>
      <c r="D40" s="47">
        <v>8</v>
      </c>
      <c r="E40" s="47" t="s">
        <v>36</v>
      </c>
      <c r="F40" s="47">
        <v>8</v>
      </c>
      <c r="G40" s="48" t="s">
        <v>36</v>
      </c>
    </row>
    <row r="41" spans="1:7" ht="17.25" customHeight="1" thickBot="1" x14ac:dyDescent="0.5">
      <c r="A41" s="50">
        <v>8</v>
      </c>
      <c r="B41" s="51" t="s">
        <v>21</v>
      </c>
      <c r="C41" s="52">
        <v>4</v>
      </c>
      <c r="D41" s="53">
        <v>4</v>
      </c>
      <c r="E41" s="53" t="s">
        <v>36</v>
      </c>
      <c r="F41" s="53">
        <v>4</v>
      </c>
      <c r="G41" s="54" t="s">
        <v>36</v>
      </c>
    </row>
  </sheetData>
  <mergeCells count="24">
    <mergeCell ref="A9:A10"/>
    <mergeCell ref="B9:B10"/>
    <mergeCell ref="C9:C10"/>
    <mergeCell ref="D9:E9"/>
    <mergeCell ref="F9:G9"/>
    <mergeCell ref="A32:A33"/>
    <mergeCell ref="B32:B33"/>
    <mergeCell ref="C32:C33"/>
    <mergeCell ref="D32:E32"/>
    <mergeCell ref="F32:G32"/>
    <mergeCell ref="C1:H1"/>
    <mergeCell ref="A4:H4"/>
    <mergeCell ref="A5:H5"/>
    <mergeCell ref="A6:H6"/>
    <mergeCell ref="A7:H7"/>
    <mergeCell ref="C2:H2"/>
    <mergeCell ref="C3:H3"/>
    <mergeCell ref="A30:H30"/>
    <mergeCell ref="A31:H31"/>
    <mergeCell ref="C25:H25"/>
    <mergeCell ref="C26:H26"/>
    <mergeCell ref="C27:H27"/>
    <mergeCell ref="A28:H28"/>
    <mergeCell ref="A29:H29"/>
  </mergeCells>
  <pageMargins left="0.41" right="0" top="2.1" bottom="0.7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ĐỢT 01</vt:lpstr>
      <vt:lpstr>ĐỢT 02</vt:lpstr>
      <vt:lpstr>'ĐỢT 01'!_Hlk146193111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MrPhong</dc:creator>
  <cp:lastModifiedBy>huytien.tac@gmail.com</cp:lastModifiedBy>
  <cp:lastPrinted>2023-10-22T10:32:41Z</cp:lastPrinted>
  <dcterms:created xsi:type="dcterms:W3CDTF">2023-10-20T07:59:39Z</dcterms:created>
  <dcterms:modified xsi:type="dcterms:W3CDTF">2023-10-22T10:47:58Z</dcterms:modified>
</cp:coreProperties>
</file>